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rmas\Desktop\2025 m\AK\Kelio Telšiai-Seda projektas\Skelbiami\"/>
    </mc:Choice>
  </mc:AlternateContent>
  <bookViews>
    <workbookView xWindow="0" yWindow="0" windowWidth="7470" windowHeight="2670"/>
  </bookViews>
  <sheets>
    <sheet name="grafiko pvz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Q19" i="1"/>
  <c r="Q20" i="1" s="1"/>
  <c r="W19" i="1"/>
  <c r="W20" i="1" l="1"/>
  <c r="W21" i="1" s="1"/>
  <c r="Q21" i="1"/>
  <c r="E20" i="1"/>
  <c r="E21" i="1" s="1"/>
  <c r="W22" i="1" l="1"/>
</calcChain>
</file>

<file path=xl/sharedStrings.xml><?xml version="1.0" encoding="utf-8"?>
<sst xmlns="http://schemas.openxmlformats.org/spreadsheetml/2006/main" count="33" uniqueCount="32">
  <si>
    <t>Projekto pavadinimas</t>
  </si>
  <si>
    <t>PROJEKTAVIMO GRAFIKAS</t>
  </si>
  <si>
    <r>
      <t>Techninio darbo projekto parengimui – ....</t>
    </r>
    <r>
      <rPr>
        <b/>
        <i/>
        <sz val="11"/>
        <rFont val="Times New Roman"/>
        <family val="1"/>
        <charset val="186"/>
      </rPr>
      <t> mėnesių</t>
    </r>
    <r>
      <rPr>
        <i/>
        <sz val="11"/>
        <rFont val="Times New Roman"/>
        <family val="1"/>
        <charset val="186"/>
      </rPr>
      <t xml:space="preserve"> nuo pirkimo sutarties įsigaliojimo</t>
    </r>
  </si>
  <si>
    <t xml:space="preserve">Pirkimo sutarties pavadinimas, data ir Nr.:  </t>
  </si>
  <si>
    <t>Pavadinimas.</t>
  </si>
  <si>
    <t>Data ir Sutarties Nr</t>
  </si>
  <si>
    <t xml:space="preserve">Eil. Nr.          </t>
  </si>
  <si>
    <t xml:space="preserve">Darbų pavadinimas                                                                                                                  </t>
  </si>
  <si>
    <t>Darbus atliks (Rangovas/ ūkio subjektų grupės partneris/ subrangovas)</t>
  </si>
  <si>
    <t>Darbų apimtys (fiziniais vienetais)</t>
  </si>
  <si>
    <t>Kaina, EUR (be PVM)</t>
  </si>
  <si>
    <t>Metai</t>
  </si>
  <si>
    <t>Mėnuo</t>
  </si>
  <si>
    <t>1.</t>
  </si>
  <si>
    <t>Statybinių inžinerinių geodezinių ir geologinių bei kitų tyrinėjimų atlikimas pagal techninės specifikacijos reikalavimus</t>
  </si>
  <si>
    <t>1 kompl.</t>
  </si>
  <si>
    <t>2.</t>
  </si>
  <si>
    <t>3.</t>
  </si>
  <si>
    <t>Iš viso be PVM:</t>
  </si>
  <si>
    <t>PVM:</t>
  </si>
  <si>
    <t>Iš viso su PVM:</t>
  </si>
  <si>
    <t>(įgalioto asmens pareigos, vardas ir pavardė, parašas, data)</t>
  </si>
  <si>
    <t>5.</t>
  </si>
  <si>
    <t>Žvalgomųjų archeologinių tyrimų atlikimas</t>
  </si>
  <si>
    <t>Eismo srautų veikimo modeliavimo atlikimas ir poveikio kelių saugumo auditui vertinimas, kaip tai numatyta TU ir TS.</t>
  </si>
  <si>
    <t xml:space="preserve">ESO dalies projekto parengimas </t>
  </si>
  <si>
    <t>4.</t>
  </si>
  <si>
    <t>6.</t>
  </si>
  <si>
    <t>2025-2026</t>
  </si>
  <si>
    <t>Iš viso per 2024-2025 m., EUR su PVM:</t>
  </si>
  <si>
    <t>Projektinių pasiūlymų parengimas ir statybą leidžiančio dokumento gavimas  kaip tai numatyta TU ir TS.</t>
  </si>
  <si>
    <t>Techninio darbo projekto parengimas ir teigimas ekspertizės akto gavimas  kaip tai numatyta TU ir 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</si>
</sst>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Lt&quot;"/>
    <numFmt numFmtId="165" formatCode="#,##0\ &quot;Lt&quot;"/>
    <numFmt numFmtId="166" formatCode="#,##0.00_ ;\-#,##0.00\ "/>
  </numFmts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indexed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0" fillId="0" borderId="0" xfId="1" applyFont="1"/>
    <xf numFmtId="0" fontId="1" fillId="0" borderId="0" xfId="1"/>
    <xf numFmtId="0" fontId="1" fillId="0" borderId="0" xfId="0" applyFont="1"/>
    <xf numFmtId="0" fontId="9" fillId="0" borderId="0" xfId="1" applyFont="1"/>
    <xf numFmtId="4" fontId="1" fillId="0" borderId="0" xfId="1" applyNumberForma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top"/>
    </xf>
    <xf numFmtId="0" fontId="11" fillId="0" borderId="0" xfId="0" applyFont="1" applyAlignment="1">
      <alignment horizontal="center"/>
    </xf>
    <xf numFmtId="0" fontId="0" fillId="0" borderId="1" xfId="0" applyBorder="1"/>
    <xf numFmtId="164" fontId="5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17" fillId="0" borderId="0" xfId="1" applyFont="1" applyAlignment="1">
      <alignment vertical="center"/>
    </xf>
    <xf numFmtId="0" fontId="14" fillId="0" borderId="0" xfId="1" applyFont="1"/>
    <xf numFmtId="0" fontId="14" fillId="0" borderId="0" xfId="0" applyFont="1"/>
    <xf numFmtId="0" fontId="18" fillId="0" borderId="0" xfId="1" applyFont="1" applyAlignment="1">
      <alignment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4" fontId="15" fillId="2" borderId="1" xfId="1" applyNumberFormat="1" applyFont="1" applyFill="1" applyBorder="1" applyAlignment="1">
      <alignment vertical="center" wrapText="1"/>
    </xf>
    <xf numFmtId="166" fontId="7" fillId="0" borderId="7" xfId="1" applyNumberFormat="1" applyFont="1" applyBorder="1" applyAlignment="1">
      <alignment horizontal="center" vertical="center" wrapText="1"/>
    </xf>
    <xf numFmtId="165" fontId="21" fillId="0" borderId="7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top" wrapText="1"/>
    </xf>
    <xf numFmtId="165" fontId="21" fillId="0" borderId="1" xfId="1" applyNumberFormat="1" applyFont="1" applyBorder="1" applyAlignment="1">
      <alignment vertical="center" wrapText="1"/>
    </xf>
    <xf numFmtId="0" fontId="22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49" fontId="5" fillId="0" borderId="1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center" vertical="center" wrapText="1"/>
    </xf>
    <xf numFmtId="166" fontId="7" fillId="0" borderId="7" xfId="1" applyNumberFormat="1" applyFont="1" applyBorder="1" applyAlignment="1">
      <alignment horizontal="center" vertical="center" wrapText="1"/>
    </xf>
    <xf numFmtId="166" fontId="7" fillId="0" borderId="8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right" vertical="center" wrapText="1"/>
    </xf>
    <xf numFmtId="3" fontId="5" fillId="0" borderId="4" xfId="1" applyNumberFormat="1" applyFont="1" applyBorder="1" applyAlignment="1">
      <alignment horizontal="right" vertical="center" wrapText="1"/>
    </xf>
    <xf numFmtId="3" fontId="5" fillId="0" borderId="3" xfId="1" applyNumberFormat="1" applyFont="1" applyBorder="1" applyAlignment="1">
      <alignment horizontal="right" vertical="center" wrapText="1"/>
    </xf>
    <xf numFmtId="4" fontId="16" fillId="2" borderId="2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1" applyFont="1" applyAlignment="1">
      <alignment horizontal="left"/>
    </xf>
    <xf numFmtId="49" fontId="6" fillId="0" borderId="1" xfId="0" applyNumberFormat="1" applyFont="1" applyBorder="1" applyAlignment="1">
      <alignment horizontal="center" vertical="center"/>
    </xf>
    <xf numFmtId="0" fontId="8" fillId="2" borderId="2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/>
    </xf>
    <xf numFmtId="4" fontId="15" fillId="2" borderId="2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 4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zoomScale="70" zoomScaleNormal="70" workbookViewId="0">
      <selection activeCell="B26" sqref="B26:D27"/>
    </sheetView>
  </sheetViews>
  <sheetFormatPr defaultRowHeight="15" x14ac:dyDescent="0.25"/>
  <cols>
    <col min="1" max="1" width="5.7109375" customWidth="1"/>
    <col min="2" max="2" width="60.7109375" customWidth="1"/>
    <col min="3" max="3" width="24.85546875" customWidth="1"/>
    <col min="4" max="4" width="10.7109375" customWidth="1"/>
    <col min="5" max="5" width="15.7109375" customWidth="1"/>
    <col min="6" max="6" width="8.7109375" customWidth="1"/>
    <col min="7" max="7" width="6.85546875" customWidth="1"/>
    <col min="8" max="8" width="7.7109375" customWidth="1"/>
    <col min="9" max="23" width="6.85546875" customWidth="1"/>
    <col min="24" max="24" width="4.85546875" customWidth="1"/>
  </cols>
  <sheetData>
    <row r="1" spans="1:24" x14ac:dyDescent="0.25">
      <c r="F1" s="21"/>
    </row>
    <row r="2" spans="1:24" s="2" customFormat="1" ht="28.9" customHeight="1" x14ac:dyDescent="0.25">
      <c r="A2" s="19"/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s="5" customFormat="1" ht="1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4" s="5" customFormat="1" ht="16.5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24" s="5" customFormat="1" ht="15" customHeight="1" x14ac:dyDescent="0.25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</row>
    <row r="6" spans="1:24" s="5" customFormat="1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s="5" customFormat="1" x14ac:dyDescent="0.25">
      <c r="A7" s="51" t="s">
        <v>3</v>
      </c>
      <c r="B7" s="51"/>
      <c r="C7" s="51"/>
      <c r="D7" s="51"/>
      <c r="E7" s="5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4" s="5" customFormat="1" ht="20.100000000000001" customHeight="1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</row>
    <row r="9" spans="1:24" s="5" customFormat="1" ht="20.100000000000001" customHeight="1" x14ac:dyDescent="0.25">
      <c r="A9" s="48" t="s">
        <v>5</v>
      </c>
      <c r="B9" s="48"/>
      <c r="C9" s="16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8"/>
    </row>
    <row r="10" spans="1:24" s="5" customFormat="1" x14ac:dyDescent="0.25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4" ht="36" customHeight="1" x14ac:dyDescent="0.25">
      <c r="A11" s="35" t="s">
        <v>6</v>
      </c>
      <c r="B11" s="35" t="s">
        <v>7</v>
      </c>
      <c r="C11" s="34" t="s">
        <v>8</v>
      </c>
      <c r="D11" s="34" t="s">
        <v>9</v>
      </c>
      <c r="E11" s="34" t="s">
        <v>10</v>
      </c>
      <c r="F11" s="12" t="s">
        <v>11</v>
      </c>
      <c r="G11" s="56" t="s">
        <v>28</v>
      </c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</row>
    <row r="12" spans="1:24" ht="40.5" customHeight="1" x14ac:dyDescent="0.25">
      <c r="A12" s="35"/>
      <c r="B12" s="35"/>
      <c r="C12" s="34"/>
      <c r="D12" s="34"/>
      <c r="E12" s="34"/>
      <c r="F12" s="12" t="s">
        <v>12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52"/>
      <c r="R12" s="52"/>
      <c r="S12" s="30"/>
      <c r="T12" s="30"/>
      <c r="U12" s="30"/>
      <c r="V12" s="30"/>
      <c r="W12" s="52"/>
      <c r="X12" s="52"/>
    </row>
    <row r="13" spans="1:24" ht="50.1" customHeight="1" x14ac:dyDescent="0.25">
      <c r="A13" s="20" t="s">
        <v>13</v>
      </c>
      <c r="B13" s="25" t="s">
        <v>14</v>
      </c>
      <c r="C13" s="24"/>
      <c r="D13" s="36" t="s">
        <v>15</v>
      </c>
      <c r="E13" s="23"/>
      <c r="F13" s="13"/>
      <c r="G13" s="11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50.1" customHeight="1" x14ac:dyDescent="0.25">
      <c r="A14" s="20" t="s">
        <v>16</v>
      </c>
      <c r="B14" s="28" t="s">
        <v>23</v>
      </c>
      <c r="C14" s="24"/>
      <c r="D14" s="37"/>
      <c r="E14" s="23"/>
      <c r="F14" s="13"/>
      <c r="G14" s="11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50.1" customHeight="1" x14ac:dyDescent="0.25">
      <c r="A15" s="20" t="s">
        <v>17</v>
      </c>
      <c r="B15" s="28" t="s">
        <v>24</v>
      </c>
      <c r="C15" s="26"/>
      <c r="D15" s="37"/>
      <c r="E15" s="38"/>
      <c r="F15" s="13"/>
      <c r="G15" s="11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x14ac:dyDescent="0.25">
      <c r="A16" s="20" t="s">
        <v>26</v>
      </c>
      <c r="B16" s="28" t="s">
        <v>25</v>
      </c>
      <c r="C16" s="26"/>
      <c r="D16" s="37"/>
      <c r="E16" s="39"/>
      <c r="F16" s="13"/>
      <c r="G16" s="11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8.5" x14ac:dyDescent="0.25">
      <c r="A17" s="20" t="s">
        <v>22</v>
      </c>
      <c r="B17" s="28" t="s">
        <v>30</v>
      </c>
      <c r="C17" s="26"/>
      <c r="D17" s="37"/>
      <c r="E17" s="39"/>
      <c r="F17" s="13"/>
      <c r="G17" s="11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40.5" customHeight="1" x14ac:dyDescent="0.25">
      <c r="A18" s="20" t="s">
        <v>27</v>
      </c>
      <c r="B18" s="29" t="s">
        <v>31</v>
      </c>
      <c r="C18" s="26"/>
      <c r="D18" s="37"/>
      <c r="E18" s="39"/>
      <c r="F18" s="13"/>
      <c r="G18" s="11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15" customHeight="1" x14ac:dyDescent="0.25">
      <c r="A19" s="41" t="s">
        <v>18</v>
      </c>
      <c r="B19" s="42"/>
      <c r="C19" s="42"/>
      <c r="D19" s="43"/>
      <c r="E19" s="14">
        <f>SUM(E13:E18)</f>
        <v>0</v>
      </c>
      <c r="F19" s="22"/>
      <c r="G19" s="57"/>
      <c r="H19" s="58"/>
      <c r="I19" s="57"/>
      <c r="J19" s="58"/>
      <c r="K19" s="44"/>
      <c r="L19" s="45"/>
      <c r="M19" s="44"/>
      <c r="N19" s="45"/>
      <c r="O19" s="44"/>
      <c r="P19" s="45"/>
      <c r="Q19" s="44">
        <f>E13</f>
        <v>0</v>
      </c>
      <c r="R19" s="45"/>
      <c r="S19" s="44"/>
      <c r="T19" s="45"/>
      <c r="U19" s="44"/>
      <c r="V19" s="45"/>
      <c r="W19" s="44">
        <f>E15</f>
        <v>0</v>
      </c>
      <c r="X19" s="45"/>
    </row>
    <row r="20" spans="1:24" ht="15" customHeight="1" x14ac:dyDescent="0.25">
      <c r="A20" s="41" t="s">
        <v>19</v>
      </c>
      <c r="B20" s="42"/>
      <c r="C20" s="42"/>
      <c r="D20" s="43"/>
      <c r="E20" s="14">
        <f>ROUND(E19*0.21,2)</f>
        <v>0</v>
      </c>
      <c r="F20" s="22"/>
      <c r="G20" s="57"/>
      <c r="H20" s="58"/>
      <c r="I20" s="57"/>
      <c r="J20" s="58"/>
      <c r="K20" s="44"/>
      <c r="L20" s="45"/>
      <c r="M20" s="44"/>
      <c r="N20" s="45"/>
      <c r="O20" s="44"/>
      <c r="P20" s="45"/>
      <c r="Q20" s="44">
        <f>ROUND(Q19*0.21,2)</f>
        <v>0</v>
      </c>
      <c r="R20" s="45"/>
      <c r="S20" s="44"/>
      <c r="T20" s="45"/>
      <c r="U20" s="44"/>
      <c r="V20" s="45"/>
      <c r="W20" s="44">
        <f>ROUND(W19*0.21,2)</f>
        <v>0</v>
      </c>
      <c r="X20" s="45"/>
    </row>
    <row r="21" spans="1:24" ht="15" customHeight="1" x14ac:dyDescent="0.25">
      <c r="A21" s="41" t="s">
        <v>20</v>
      </c>
      <c r="B21" s="42"/>
      <c r="C21" s="42"/>
      <c r="D21" s="43"/>
      <c r="E21" s="15">
        <f>E19+E20</f>
        <v>0</v>
      </c>
      <c r="F21" s="22"/>
      <c r="G21" s="57"/>
      <c r="H21" s="58"/>
      <c r="I21" s="57"/>
      <c r="J21" s="58"/>
      <c r="K21" s="44"/>
      <c r="L21" s="45"/>
      <c r="M21" s="44"/>
      <c r="N21" s="45"/>
      <c r="O21" s="44"/>
      <c r="P21" s="45"/>
      <c r="Q21" s="44">
        <f>Q19+Q20</f>
        <v>0</v>
      </c>
      <c r="R21" s="45"/>
      <c r="S21" s="44"/>
      <c r="T21" s="45"/>
      <c r="U21" s="44"/>
      <c r="V21" s="45"/>
      <c r="W21" s="44">
        <f>W19+W20</f>
        <v>0</v>
      </c>
      <c r="X21" s="45"/>
    </row>
    <row r="22" spans="1:24" ht="15" customHeight="1" x14ac:dyDescent="0.25">
      <c r="A22" s="4"/>
      <c r="B22" s="4"/>
      <c r="C22" s="4"/>
      <c r="D22" s="4"/>
      <c r="E22" s="7"/>
      <c r="F22" s="53" t="s">
        <v>29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5"/>
      <c r="W22" s="44">
        <f>SUM(F21:X21)</f>
        <v>0</v>
      </c>
      <c r="X22" s="45"/>
    </row>
    <row r="23" spans="1:24" ht="15" customHeight="1" x14ac:dyDescent="0.25">
      <c r="A23" s="4"/>
      <c r="B23" s="4"/>
      <c r="C23" s="4"/>
      <c r="D23" s="4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" customHeight="1" x14ac:dyDescent="0.25">
      <c r="A24" s="4"/>
      <c r="B24" s="4"/>
      <c r="C24" s="4"/>
      <c r="D24" s="4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x14ac:dyDescent="0.25">
      <c r="A25" s="4"/>
      <c r="B25" s="40"/>
      <c r="C25" s="40"/>
      <c r="D25" s="4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24" x14ac:dyDescent="0.25">
      <c r="A26" s="4"/>
      <c r="B26" s="32" t="s">
        <v>21</v>
      </c>
      <c r="C26" s="32"/>
      <c r="D26" s="32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24" x14ac:dyDescent="0.25">
      <c r="A27" s="8"/>
      <c r="B27" s="33"/>
      <c r="C27" s="33"/>
      <c r="D27" s="33"/>
      <c r="E27" s="8"/>
      <c r="F27" s="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24" x14ac:dyDescent="0.25">
      <c r="A28" s="8"/>
      <c r="B28" s="9"/>
      <c r="C28" s="9"/>
      <c r="D28" s="9"/>
      <c r="E28" s="8"/>
      <c r="F28" s="8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24" x14ac:dyDescent="0.25">
      <c r="A29" s="8"/>
      <c r="B29" s="9"/>
      <c r="C29" s="9"/>
      <c r="D29" s="9"/>
      <c r="E29" s="8"/>
      <c r="F29" s="8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24" x14ac:dyDescent="0.25">
      <c r="A30" s="8"/>
      <c r="B30" s="9"/>
      <c r="C30" s="9"/>
      <c r="D30" s="9"/>
      <c r="E30" s="8"/>
      <c r="F30" s="8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24" x14ac:dyDescent="0.25">
      <c r="B31" s="1"/>
      <c r="C31" s="1"/>
      <c r="D31" s="1"/>
    </row>
    <row r="32" spans="1:24" x14ac:dyDescent="0.25">
      <c r="B32" s="31" t="s">
        <v>21</v>
      </c>
      <c r="C32" s="31"/>
      <c r="D32" s="31"/>
    </row>
  </sheetData>
  <mergeCells count="58">
    <mergeCell ref="S20:T20"/>
    <mergeCell ref="U20:V20"/>
    <mergeCell ref="W20:X20"/>
    <mergeCell ref="G19:H19"/>
    <mergeCell ref="I19:J19"/>
    <mergeCell ref="I20:J20"/>
    <mergeCell ref="K20:L20"/>
    <mergeCell ref="M20:N20"/>
    <mergeCell ref="O20:P20"/>
    <mergeCell ref="Q20:R20"/>
    <mergeCell ref="W22:X22"/>
    <mergeCell ref="F22:V22"/>
    <mergeCell ref="O21:P21"/>
    <mergeCell ref="Q21:R21"/>
    <mergeCell ref="S21:T21"/>
    <mergeCell ref="U21:V21"/>
    <mergeCell ref="W21:X21"/>
    <mergeCell ref="G21:H21"/>
    <mergeCell ref="I21:J21"/>
    <mergeCell ref="K21:L21"/>
    <mergeCell ref="M21:N21"/>
    <mergeCell ref="K19:L19"/>
    <mergeCell ref="M19:N19"/>
    <mergeCell ref="O19:P19"/>
    <mergeCell ref="Q19:R19"/>
    <mergeCell ref="S19:T19"/>
    <mergeCell ref="U19:V19"/>
    <mergeCell ref="W19:X19"/>
    <mergeCell ref="B2:X2"/>
    <mergeCell ref="A8:X8"/>
    <mergeCell ref="A9:B9"/>
    <mergeCell ref="A4:X4"/>
    <mergeCell ref="A5:X5"/>
    <mergeCell ref="A7:E7"/>
    <mergeCell ref="A11:A12"/>
    <mergeCell ref="K12:L12"/>
    <mergeCell ref="O12:P12"/>
    <mergeCell ref="Q12:R12"/>
    <mergeCell ref="S12:T12"/>
    <mergeCell ref="U12:V12"/>
    <mergeCell ref="W12:X12"/>
    <mergeCell ref="M12:N12"/>
    <mergeCell ref="G12:H12"/>
    <mergeCell ref="I12:J12"/>
    <mergeCell ref="B32:D32"/>
    <mergeCell ref="B26:D27"/>
    <mergeCell ref="C11:C12"/>
    <mergeCell ref="D11:D12"/>
    <mergeCell ref="E11:E12"/>
    <mergeCell ref="B11:B12"/>
    <mergeCell ref="D13:D18"/>
    <mergeCell ref="E15:E18"/>
    <mergeCell ref="B25:D25"/>
    <mergeCell ref="A19:D19"/>
    <mergeCell ref="A20:D20"/>
    <mergeCell ref="A21:D21"/>
    <mergeCell ref="G11:X11"/>
    <mergeCell ref="G20:H20"/>
  </mergeCells>
  <phoneticPr fontId="3" type="noConversion"/>
  <printOptions horizontalCentered="1"/>
  <pageMargins left="0.25" right="0.25" top="0.75" bottom="0.75" header="0.3" footer="0.3"/>
  <pageSetup paperSize="8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77B07BCB8096D4EB88B3EFA444F9BE9" ma:contentTypeVersion="16" ma:contentTypeDescription="Kurkite naują dokumentą." ma:contentTypeScope="" ma:versionID="9dde666512254d214f2b6a2b23723e52">
  <xsd:schema xmlns:xsd="http://www.w3.org/2001/XMLSchema" xmlns:xs="http://www.w3.org/2001/XMLSchema" xmlns:p="http://schemas.microsoft.com/office/2006/metadata/properties" xmlns:ns2="768c8530-a386-4844-875f-00a3b5b9e19e" xmlns:ns3="38aa4dbd-cb0c-4490-8097-219836a5b7bf" targetNamespace="http://schemas.microsoft.com/office/2006/metadata/properties" ma:root="true" ma:fieldsID="f9ffb02f92a904ae330a592e7746bbb3" ns2:_="" ns3:_="">
    <xsd:import namespace="768c8530-a386-4844-875f-00a3b5b9e19e"/>
    <xsd:import namespace="38aa4dbd-cb0c-4490-8097-219836a5b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c8530-a386-4844-875f-00a3b5b9e1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Vaizdų žymės" ma:readOnly="false" ma:fieldId="{5cf76f15-5ced-4ddc-b409-7134ff3c332f}" ma:taxonomyMulti="true" ma:sspId="30aa57a0-fa00-414a-8cc7-dcb1924a8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a4dbd-cb0c-4490-8097-219836a5b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130f6d5-6e3e-49f4-b79c-afbccce31246}" ma:internalName="TaxCatchAll" ma:showField="CatchAllData" ma:web="38aa4dbd-cb0c-4490-8097-219836a5b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c8530-a386-4844-875f-00a3b5b9e19e">
      <Terms xmlns="http://schemas.microsoft.com/office/infopath/2007/PartnerControls"/>
    </lcf76f155ced4ddcb4097134ff3c332f>
    <TaxCatchAll xmlns="38aa4dbd-cb0c-4490-8097-219836a5b7bf" xsi:nil="true"/>
  </documentManagement>
</p:properties>
</file>

<file path=customXml/itemProps1.xml><?xml version="1.0" encoding="utf-8"?>
<ds:datastoreItem xmlns:ds="http://schemas.openxmlformats.org/officeDocument/2006/customXml" ds:itemID="{4EC1DFDE-20F8-45C4-A2D3-9BAF830D61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B6BADF-EE7C-4002-8C31-3E19C68A72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c8530-a386-4844-875f-00a3b5b9e19e"/>
    <ds:schemaRef ds:uri="38aa4dbd-cb0c-4490-8097-219836a5b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5A27D7-BD1F-4FFB-AEB6-7DA07AC83827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768c8530-a386-4844-875f-00a3b5b9e19e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38aa4dbd-cb0c-4490-8097-219836a5b7b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grafiko pvz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Šimkūnas</dc:creator>
  <cp:keywords/>
  <dc:description/>
  <cp:lastModifiedBy>pirmas</cp:lastModifiedBy>
  <cp:revision/>
  <dcterms:created xsi:type="dcterms:W3CDTF">2019-05-16T07:44:06Z</dcterms:created>
  <dcterms:modified xsi:type="dcterms:W3CDTF">2025-10-02T08:20:49Z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0x01010040FF6458D8909247B9E16FB2A43D9B53</vt:lpwstr>
  </property>
  <property fmtid="{D5CDD505-2E9C-101B-9397-08002B2CF9AE}" pid="3" name="MediaServiceImageTags">
    <vt:lpwstr/>
  </property>
</Properties>
</file>